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2 Evolution_Salariés\"/>
    </mc:Choice>
  </mc:AlternateContent>
  <xr:revisionPtr revIDLastSave="0" documentId="8_{DFE4F86A-445A-4E03-A87C-319455BEE8CD}" xr6:coauthVersionLast="47" xr6:coauthVersionMax="47" xr10:uidLastSave="{00000000-0000-0000-0000-000000000000}"/>
  <bookViews>
    <workbookView xWindow="-108" yWindow="-108" windowWidth="23256" windowHeight="12456" xr2:uid="{C8862EB0-90E4-4175-8085-9B34F2175117}"/>
  </bookViews>
  <sheets>
    <sheet name="Activite" sheetId="3" r:id="rId1"/>
  </sheets>
  <definedNames>
    <definedName name="_xlnm.Print_Titles" localSheetId="0">Activite!$A:$B</definedName>
    <definedName name="_xlnm.Print_Area" localSheetId="0">Activite!$A$2:$Q$38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8" i="3" l="1"/>
</calcChain>
</file>

<file path=xl/sharedStrings.xml><?xml version="1.0" encoding="utf-8"?>
<sst xmlns="http://schemas.openxmlformats.org/spreadsheetml/2006/main" count="38" uniqueCount="37">
  <si>
    <t xml:space="preserve">Industrie du cuir et de la chaussure </t>
  </si>
  <si>
    <t xml:space="preserve">Fabrication d'autres produits minéraux non métalliques </t>
  </si>
  <si>
    <t xml:space="preserve">Construction </t>
  </si>
  <si>
    <t>TOTAL</t>
  </si>
  <si>
    <t>Activité</t>
  </si>
  <si>
    <t>Industrie</t>
  </si>
  <si>
    <t>Total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</si>
  <si>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</si>
  <si>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</si>
  <si>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</si>
  <si>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</si>
  <si>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Travail du bois et fabrication d'articles en bois et en liège, à l'exception des meubles; fabrication d'articles en vannerie et spaterie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</si>
  <si>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</si>
  <si>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</si>
  <si>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</si>
  <si>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</si>
  <si>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</si>
  <si>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</si>
  <si>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</si>
  <si>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Réparation et installation de machines et d'équipements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</si>
  <si>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</si>
  <si>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</si>
  <si>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</si>
  <si>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</si>
  <si>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</si>
  <si>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</si>
  <si>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</si>
  <si>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</si>
  <si>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</si>
  <si>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</si>
  <si>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</si>
  <si>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</si>
  <si>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</si>
  <si>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</si>
  <si>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</si>
  <si>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Evolution de l'emploi salarié formel du secteur privé selon l'activité principale</t>
  </si>
  <si>
    <t>Commerce; Réparation d'automobiles et de motocycles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</si>
</sst>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000000"/>
      <name val="ITC Bookman"/>
      <family val="1"/>
    </font>
    <font>
      <b/>
      <sz val="10"/>
      <color theme="1"/>
      <name val="Calibri"/>
      <family val="2"/>
      <scheme val="minor"/>
    </font>
    <font>
      <b/>
      <sz val="12"/>
      <color rgb="FF000000"/>
      <name val="Verdana"/>
      <family val="2"/>
    </font>
    <font>
      <sz val="10"/>
      <color theme="1"/>
      <name val="ITC Bookman"/>
      <family val="1"/>
    </font>
    <font>
      <b/>
      <sz val="10"/>
      <color theme="1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45">
    <xf numFmtId="0" fontId="0" fillId="0" borderId="0" xfId="0"/>
    <xf numFmtId="1" fontId="18" fillId="0" borderId="0" xfId="0" applyNumberFormat="1" applyFont="1" applyAlignment="1">
      <alignment vertical="center" wrapText="1"/>
    </xf>
    <xf numFmtId="1" fontId="19" fillId="0" borderId="0" xfId="0" applyNumberFormat="1" applyFont="1" applyAlignment="1">
      <alignment vertical="center" wrapText="1"/>
    </xf>
    <xf numFmtId="1" fontId="20" fillId="0" borderId="0" xfId="0" applyNumberFormat="1" applyFont="1" applyAlignment="1">
      <alignment vertical="center" wrapText="1"/>
    </xf>
    <xf numFmtId="1" fontId="23" fillId="0" borderId="0" xfId="0" applyNumberFormat="1" applyFont="1" applyAlignment="1">
      <alignment horizontal="center" vertical="center" wrapText="1"/>
    </xf>
    <xf numFmtId="1" fontId="26" fillId="32" borderId="11" xfId="0" applyNumberFormat="1" applyFont="1" applyFill="1" applyBorder="1" applyAlignment="1">
      <alignment horizontal="center" vertical="center" wrapText="1"/>
    </xf>
    <xf numFmtId="1" fontId="26" fillId="32" borderId="13" xfId="0" applyNumberFormat="1" applyFont="1" applyFill="1" applyBorder="1" applyAlignment="1">
      <alignment horizontal="center" vertical="center" wrapText="1"/>
    </xf>
    <xf numFmtId="1" fontId="26" fillId="32" borderId="10" xfId="0" applyNumberFormat="1" applyFont="1" applyFill="1" applyBorder="1" applyAlignment="1">
      <alignment horizontal="center" vertical="center" wrapText="1"/>
    </xf>
    <xf numFmtId="1" fontId="26" fillId="32" borderId="11" xfId="0" applyNumberFormat="1" applyFont="1" applyFill="1" applyBorder="1" applyAlignment="1">
      <alignment horizontal="center" vertical="center" wrapText="1"/>
    </xf>
    <xf numFmtId="1" fontId="26" fillId="32" borderId="1" xfId="0" applyNumberFormat="1" applyFont="1" applyFill="1" applyBorder="1" applyAlignment="1">
      <alignment horizontal="center" wrapText="1"/>
    </xf>
    <xf numFmtId="1" fontId="26" fillId="32" borderId="1" xfId="0" applyNumberFormat="1" applyFont="1" applyFill="1" applyBorder="1" applyAlignment="1">
      <alignment horizontal="center" vertical="center" wrapText="1"/>
    </xf>
    <xf numFmtId="1" fontId="21" fillId="33" borderId="11" xfId="0" applyNumberFormat="1" applyFont="1" applyFill="1" applyBorder="1" applyAlignment="1">
      <alignment horizontal="left" vertical="center" wrapText="1"/>
    </xf>
    <xf numFmtId="1" fontId="21" fillId="33" borderId="13" xfId="0" applyNumberFormat="1" applyFont="1" applyFill="1" applyBorder="1" applyAlignment="1">
      <alignment horizontal="left" vertical="center" wrapText="1"/>
    </xf>
    <xf numFmtId="3" fontId="18" fillId="33" borderId="10" xfId="0" applyNumberFormat="1" applyFont="1" applyFill="1" applyBorder="1" applyAlignment="1">
      <alignment horizontal="right" vertical="center" wrapText="1"/>
    </xf>
    <xf numFmtId="1" fontId="18" fillId="33" borderId="12" xfId="0" applyNumberFormat="1" applyFont="1" applyFill="1" applyBorder="1" applyAlignment="1">
      <alignment horizontal="center" vertical="center" wrapText="1"/>
    </xf>
    <xf numFmtId="1" fontId="18" fillId="33" borderId="1" xfId="0" applyNumberFormat="1" applyFont="1" applyFill="1" applyBorder="1" applyAlignment="1">
      <alignment horizontal="right" vertical="center" wrapText="1"/>
    </xf>
    <xf numFmtId="1" fontId="24" fillId="33" borderId="1" xfId="0" applyNumberFormat="1" applyFont="1" applyFill="1" applyBorder="1" applyAlignment="1">
      <alignment vertical="center" wrapText="1"/>
    </xf>
    <xf numFmtId="1" fontId="21" fillId="34" borderId="14" xfId="0" applyNumberFormat="1" applyFont="1" applyFill="1" applyBorder="1" applyAlignment="1">
      <alignment horizontal="left" vertical="center" wrapText="1"/>
    </xf>
    <xf numFmtId="1" fontId="18" fillId="34" borderId="10" xfId="0" applyNumberFormat="1" applyFont="1" applyFill="1" applyBorder="1" applyAlignment="1">
      <alignment horizontal="left" vertical="center" wrapText="1"/>
    </xf>
    <xf numFmtId="3" fontId="18" fillId="34" borderId="10" xfId="0" applyNumberFormat="1" applyFont="1" applyFill="1" applyBorder="1" applyAlignment="1">
      <alignment horizontal="right" vertical="center" wrapText="1"/>
    </xf>
    <xf numFmtId="1" fontId="18" fillId="34" borderId="12" xfId="0" applyNumberFormat="1" applyFont="1" applyFill="1" applyBorder="1" applyAlignment="1">
      <alignment horizontal="center" vertical="center" wrapText="1"/>
    </xf>
    <xf numFmtId="1" fontId="18" fillId="34" borderId="1" xfId="0" applyNumberFormat="1" applyFont="1" applyFill="1" applyBorder="1" applyAlignment="1">
      <alignment horizontal="right" vertical="center" wrapText="1"/>
    </xf>
    <xf numFmtId="1" fontId="24" fillId="34" borderId="1" xfId="0" applyNumberFormat="1" applyFont="1" applyFill="1" applyBorder="1" applyAlignment="1">
      <alignment vertical="center" wrapText="1"/>
    </xf>
    <xf numFmtId="1" fontId="21" fillId="33" borderId="15" xfId="0" applyNumberFormat="1" applyFont="1" applyFill="1" applyBorder="1" applyAlignment="1">
      <alignment horizontal="left" vertical="center" wrapText="1"/>
    </xf>
    <xf numFmtId="1" fontId="18" fillId="33" borderId="10" xfId="0" applyNumberFormat="1" applyFont="1" applyFill="1" applyBorder="1" applyAlignment="1">
      <alignment horizontal="left" vertical="center" wrapText="1"/>
    </xf>
    <xf numFmtId="1" fontId="21" fillId="34" borderId="15" xfId="0" applyNumberFormat="1" applyFont="1" applyFill="1" applyBorder="1" applyAlignment="1">
      <alignment horizontal="left" vertical="center" wrapText="1"/>
    </xf>
    <xf numFmtId="1" fontId="21" fillId="33" borderId="16" xfId="0" applyNumberFormat="1" applyFont="1" applyFill="1" applyBorder="1" applyAlignment="1">
      <alignment horizontal="left" vertical="center" wrapText="1"/>
    </xf>
    <xf numFmtId="1" fontId="21" fillId="33" borderId="10" xfId="0" applyNumberFormat="1" applyFont="1" applyFill="1" applyBorder="1" applyAlignment="1">
      <alignment horizontal="left" vertical="center" wrapText="1"/>
    </xf>
    <xf numFmtId="3" fontId="21" fillId="33" borderId="10" xfId="0" applyNumberFormat="1" applyFont="1" applyFill="1" applyBorder="1" applyAlignment="1">
      <alignment horizontal="right" vertical="center" wrapText="1"/>
    </xf>
    <xf numFmtId="3" fontId="21" fillId="33" borderId="11" xfId="0" applyNumberFormat="1" applyFont="1" applyFill="1" applyBorder="1" applyAlignment="1">
      <alignment horizontal="center" vertical="center" wrapText="1"/>
    </xf>
    <xf numFmtId="1" fontId="22" fillId="33" borderId="1" xfId="0" applyNumberFormat="1" applyFont="1" applyFill="1" applyBorder="1" applyAlignment="1">
      <alignment vertical="center" wrapText="1"/>
    </xf>
    <xf numFmtId="1" fontId="25" fillId="33" borderId="1" xfId="0" applyNumberFormat="1" applyFont="1" applyFill="1" applyBorder="1" applyAlignment="1">
      <alignment vertical="center" wrapText="1"/>
    </xf>
    <xf numFmtId="1" fontId="21" fillId="34" borderId="11" xfId="0" applyNumberFormat="1" applyFont="1" applyFill="1" applyBorder="1" applyAlignment="1">
      <alignment horizontal="left" vertical="center" wrapText="1"/>
    </xf>
    <xf numFmtId="1" fontId="21" fillId="34" borderId="13" xfId="0" applyNumberFormat="1" applyFont="1" applyFill="1" applyBorder="1" applyAlignment="1">
      <alignment horizontal="left" vertical="center" wrapText="1"/>
    </xf>
    <xf numFmtId="1" fontId="21" fillId="33" borderId="14" xfId="0" applyNumberFormat="1" applyFont="1" applyFill="1" applyBorder="1" applyAlignment="1">
      <alignment horizontal="left" vertical="center" wrapText="1"/>
    </xf>
    <xf numFmtId="1" fontId="21" fillId="34" borderId="16" xfId="0" applyNumberFormat="1" applyFont="1" applyFill="1" applyBorder="1" applyAlignment="1">
      <alignment horizontal="left" vertical="center" wrapText="1"/>
    </xf>
    <xf numFmtId="1" fontId="21" fillId="34" borderId="10" xfId="0" applyNumberFormat="1" applyFont="1" applyFill="1" applyBorder="1" applyAlignment="1">
      <alignment horizontal="left" vertical="center" wrapText="1"/>
    </xf>
    <xf numFmtId="3" fontId="21" fillId="34" borderId="10" xfId="0" applyNumberFormat="1" applyFont="1" applyFill="1" applyBorder="1" applyAlignment="1">
      <alignment horizontal="right" vertical="center" wrapText="1"/>
    </xf>
    <xf numFmtId="3" fontId="21" fillId="34" borderId="11" xfId="0" applyNumberFormat="1" applyFont="1" applyFill="1" applyBorder="1" applyAlignment="1">
      <alignment horizontal="center" vertical="center" wrapText="1"/>
    </xf>
    <xf numFmtId="1" fontId="22" fillId="34" borderId="1" xfId="0" applyNumberFormat="1" applyFont="1" applyFill="1" applyBorder="1" applyAlignment="1">
      <alignment vertical="center" wrapText="1"/>
    </xf>
    <xf numFmtId="1" fontId="25" fillId="34" borderId="1" xfId="0" applyNumberFormat="1" applyFont="1" applyFill="1" applyBorder="1" applyAlignment="1">
      <alignment vertical="center" wrapText="1"/>
    </xf>
    <xf numFmtId="1" fontId="18" fillId="33" borderId="1" xfId="0" applyNumberFormat="1" applyFont="1" applyFill="1" applyBorder="1" applyAlignment="1">
      <alignment horizontal="right" wrapText="1"/>
    </xf>
    <xf numFmtId="1" fontId="18" fillId="34" borderId="1" xfId="0" applyNumberFormat="1" applyFont="1" applyFill="1" applyBorder="1" applyAlignment="1">
      <alignment horizontal="right" wrapText="1"/>
    </xf>
    <xf numFmtId="1" fontId="21" fillId="34" borderId="12" xfId="0" applyNumberFormat="1" applyFont="1" applyFill="1" applyBorder="1" applyAlignment="1">
      <alignment horizontal="center" vertical="center" wrapText="1"/>
    </xf>
    <xf numFmtId="1" fontId="21" fillId="34" borderId="1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4BCCF9D-D01D-E944-440F-01EE1CE16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4ADE-B7DA-47A9-B7D1-AA2F573DA2D0}">
  <sheetPr codeName="Feuil1"/>
  <dimension ref="A1:V40"/>
  <sheetViews>
    <sheetView tabSelected="1" zoomScale="80" zoomScaleNormal="80" workbookViewId="0">
      <selection activeCell="A2" sqref="A2:V2"/>
    </sheetView>
  </sheetViews>
  <sheetFormatPr baseColWidth="10" defaultColWidth="11.44140625" defaultRowHeight="13.8"/>
  <cols>
    <col min="1" max="1" width="22.6640625" style="2" customWidth="1"/>
    <col min="2" max="2" width="50.109375" style="2" bestFit="1" customWidth="1"/>
    <col min="3" max="13" width="7.5546875" style="2" bestFit="1" customWidth="1"/>
    <col min="14" max="19" width="9.109375" style="2" bestFit="1" customWidth="1"/>
    <col min="20" max="20" width="8.5546875" style="2" customWidth="1"/>
    <col min="21" max="21" width="11.44140625" style="2"/>
    <col min="22" max="22" width="9.88671875" style="2" customWidth="1"/>
    <col min="23" max="16384" width="11.44140625" style="2"/>
  </cols>
  <sheetData>
    <row r="1" spans="1:22" ht="75" customHeight="1">
      <c r="A1" s="1"/>
    </row>
    <row r="2" spans="1:22" ht="16.2" customHeight="1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3"/>
      <c r="B3" s="3"/>
    </row>
    <row r="4" spans="1:22">
      <c r="A4" s="5" t="s">
        <v>4</v>
      </c>
      <c r="B4" s="6"/>
      <c r="C4" s="7">
        <v>2005</v>
      </c>
      <c r="D4" s="7">
        <v>2006</v>
      </c>
      <c r="E4" s="7">
        <v>2007</v>
      </c>
      <c r="F4" s="7">
        <v>2008</v>
      </c>
      <c r="G4" s="7">
        <v>2009</v>
      </c>
      <c r="H4" s="7">
        <v>2010</v>
      </c>
      <c r="I4" s="7">
        <v>2011</v>
      </c>
      <c r="J4" s="7">
        <v>2012</v>
      </c>
      <c r="K4" s="7">
        <v>2013</v>
      </c>
      <c r="L4" s="7">
        <v>2014</v>
      </c>
      <c r="M4" s="7">
        <v>2015</v>
      </c>
      <c r="N4" s="7">
        <v>2016</v>
      </c>
      <c r="O4" s="7">
        <v>2017</v>
      </c>
      <c r="P4" s="7">
        <v>2018</v>
      </c>
      <c r="Q4" s="7">
        <v>2019</v>
      </c>
      <c r="R4" s="7">
        <v>2020</v>
      </c>
      <c r="S4" s="7">
        <v>2021</v>
      </c>
      <c r="T4" s="8">
        <v>2022</v>
      </c>
      <c r="U4" s="9">
        <v>2023</v>
      </c>
      <c r="V4" s="10">
        <v>2024</v>
      </c>
    </row>
    <row r="5" spans="1:22">
      <c r="A5" s="11" t="s">
        <v>7</v>
      </c>
      <c r="B5" s="12"/>
      <c r="C5" s="13">
        <v>25176.17</v>
      </c>
      <c r="D5" s="13">
        <v>23450.58</v>
      </c>
      <c r="E5" s="13">
        <v>21586.92</v>
      </c>
      <c r="F5" s="13">
        <v>21857.17</v>
      </c>
      <c r="G5" s="13">
        <v>22223.5</v>
      </c>
      <c r="H5" s="13">
        <v>23113</v>
      </c>
      <c r="I5" s="13">
        <v>24734.080000000002</v>
      </c>
      <c r="J5" s="13">
        <v>23198.92</v>
      </c>
      <c r="K5" s="13">
        <v>23869.33</v>
      </c>
      <c r="L5" s="13">
        <v>23476.75</v>
      </c>
      <c r="M5" s="13">
        <v>22927.58</v>
      </c>
      <c r="N5" s="13">
        <v>22161.83</v>
      </c>
      <c r="O5" s="13">
        <v>24128.67</v>
      </c>
      <c r="P5" s="13">
        <v>25113.83</v>
      </c>
      <c r="Q5" s="13">
        <v>25597.33</v>
      </c>
      <c r="R5" s="13">
        <v>22173.919999999998</v>
      </c>
      <c r="S5" s="13">
        <v>23392.58</v>
      </c>
      <c r="T5" s="14">
        <v>23917.17</v>
      </c>
      <c r="U5" s="15">
        <v>24578.67</v>
      </c>
      <c r="V5" s="16">
        <v>25482.5</v>
      </c>
    </row>
    <row r="6" spans="1:22">
      <c r="A6" s="17" t="s">
        <v>5</v>
      </c>
      <c r="B6" s="18" t="s">
        <v>8</v>
      </c>
      <c r="C6" s="19">
        <v>7460.83</v>
      </c>
      <c r="D6" s="19">
        <v>7666.17</v>
      </c>
      <c r="E6" s="19">
        <v>8274.5</v>
      </c>
      <c r="F6" s="19">
        <v>9398.25</v>
      </c>
      <c r="G6" s="19">
        <v>8950</v>
      </c>
      <c r="H6" s="19">
        <v>9508.83</v>
      </c>
      <c r="I6" s="19">
        <v>9061.67</v>
      </c>
      <c r="J6" s="19">
        <v>9497.17</v>
      </c>
      <c r="K6" s="19">
        <v>10382.25</v>
      </c>
      <c r="L6" s="19">
        <v>10386.42</v>
      </c>
      <c r="M6" s="19">
        <v>9304.42</v>
      </c>
      <c r="N6" s="19">
        <v>8753</v>
      </c>
      <c r="O6" s="19">
        <v>9002.08</v>
      </c>
      <c r="P6" s="19">
        <v>8925</v>
      </c>
      <c r="Q6" s="19">
        <v>8278.25</v>
      </c>
      <c r="R6" s="19">
        <v>7692.25</v>
      </c>
      <c r="S6" s="19">
        <v>7383.42</v>
      </c>
      <c r="T6" s="20">
        <v>7155.67</v>
      </c>
      <c r="U6" s="21">
        <v>6789.42</v>
      </c>
      <c r="V6" s="22">
        <v>6350.5</v>
      </c>
    </row>
    <row r="7" spans="1:22">
      <c r="A7" s="23"/>
      <c r="B7" s="24" t="s">
        <v>9</v>
      </c>
      <c r="C7" s="13">
        <v>43217.58</v>
      </c>
      <c r="D7" s="13">
        <v>43835.08</v>
      </c>
      <c r="E7" s="13">
        <v>44094.83</v>
      </c>
      <c r="F7" s="13">
        <v>47300.75</v>
      </c>
      <c r="G7" s="13">
        <v>49187.08</v>
      </c>
      <c r="H7" s="13">
        <v>50039.33</v>
      </c>
      <c r="I7" s="13">
        <v>59290.42</v>
      </c>
      <c r="J7" s="13">
        <v>61545.58</v>
      </c>
      <c r="K7" s="13">
        <v>62685.75</v>
      </c>
      <c r="L7" s="13">
        <v>62632.92</v>
      </c>
      <c r="M7" s="13">
        <v>64792.5</v>
      </c>
      <c r="N7" s="13">
        <v>64229.42</v>
      </c>
      <c r="O7" s="13">
        <v>67286.58</v>
      </c>
      <c r="P7" s="13">
        <v>67971.5</v>
      </c>
      <c r="Q7" s="13">
        <v>69603.5</v>
      </c>
      <c r="R7" s="13">
        <v>68449.25</v>
      </c>
      <c r="S7" s="13">
        <v>69303.5</v>
      </c>
      <c r="T7" s="14">
        <v>70906.67</v>
      </c>
      <c r="U7" s="15">
        <v>72194.5</v>
      </c>
      <c r="V7" s="16">
        <v>73692.25</v>
      </c>
    </row>
    <row r="8" spans="1:22">
      <c r="A8" s="25"/>
      <c r="B8" s="18" t="s">
        <v>10</v>
      </c>
      <c r="C8" s="19">
        <v>175467.5</v>
      </c>
      <c r="D8" s="19">
        <v>174402.17</v>
      </c>
      <c r="E8" s="19">
        <v>181469.58</v>
      </c>
      <c r="F8" s="19">
        <v>182063.33</v>
      </c>
      <c r="G8" s="19">
        <v>174386.58</v>
      </c>
      <c r="H8" s="19">
        <v>170798.07999999999</v>
      </c>
      <c r="I8" s="19">
        <v>180153.17</v>
      </c>
      <c r="J8" s="19">
        <v>166762</v>
      </c>
      <c r="K8" s="19">
        <v>163225.42000000001</v>
      </c>
      <c r="L8" s="19">
        <v>158570.75</v>
      </c>
      <c r="M8" s="19">
        <v>155490.32999999999</v>
      </c>
      <c r="N8" s="19">
        <v>151949.07999999999</v>
      </c>
      <c r="O8" s="19">
        <v>158449.17000000001</v>
      </c>
      <c r="P8" s="19">
        <v>165242.42000000001</v>
      </c>
      <c r="Q8" s="19">
        <v>170059.25</v>
      </c>
      <c r="R8" s="19">
        <v>164678.67000000001</v>
      </c>
      <c r="S8" s="19">
        <v>161938.75</v>
      </c>
      <c r="T8" s="20">
        <v>171793.17</v>
      </c>
      <c r="U8" s="21">
        <v>174168.75</v>
      </c>
      <c r="V8" s="22">
        <v>164940.75</v>
      </c>
    </row>
    <row r="9" spans="1:22">
      <c r="A9" s="23"/>
      <c r="B9" s="24" t="s">
        <v>0</v>
      </c>
      <c r="C9" s="13">
        <v>23810.080000000002</v>
      </c>
      <c r="D9" s="13">
        <v>25765.08</v>
      </c>
      <c r="E9" s="13">
        <v>28029.08</v>
      </c>
      <c r="F9" s="13">
        <v>29626.92</v>
      </c>
      <c r="G9" s="13">
        <v>29445.08</v>
      </c>
      <c r="H9" s="13">
        <v>29953.42</v>
      </c>
      <c r="I9" s="13">
        <v>30411.75</v>
      </c>
      <c r="J9" s="13">
        <v>29667.25</v>
      </c>
      <c r="K9" s="13">
        <v>27554.75</v>
      </c>
      <c r="L9" s="13">
        <v>26896.58</v>
      </c>
      <c r="M9" s="13">
        <v>26699.75</v>
      </c>
      <c r="N9" s="13">
        <v>23568.17</v>
      </c>
      <c r="O9" s="13">
        <v>24895.08</v>
      </c>
      <c r="P9" s="13">
        <v>26073.33</v>
      </c>
      <c r="Q9" s="13">
        <v>25872.42</v>
      </c>
      <c r="R9" s="13">
        <v>23663.33</v>
      </c>
      <c r="S9" s="13">
        <v>23656.92</v>
      </c>
      <c r="T9" s="14">
        <v>26735.33</v>
      </c>
      <c r="U9" s="15">
        <v>27544.58</v>
      </c>
      <c r="V9" s="16">
        <v>26383.75</v>
      </c>
    </row>
    <row r="10" spans="1:22" ht="39.6">
      <c r="A10" s="25"/>
      <c r="B10" s="18" t="s">
        <v>11</v>
      </c>
      <c r="C10" s="19">
        <v>2174.08</v>
      </c>
      <c r="D10" s="19">
        <v>2716.33</v>
      </c>
      <c r="E10" s="19">
        <v>2812.58</v>
      </c>
      <c r="F10" s="19">
        <v>2820.75</v>
      </c>
      <c r="G10" s="19">
        <v>2816.58</v>
      </c>
      <c r="H10" s="19">
        <v>2755</v>
      </c>
      <c r="I10" s="19">
        <v>2733.92</v>
      </c>
      <c r="J10" s="19">
        <v>2693.67</v>
      </c>
      <c r="K10" s="19">
        <v>2795.83</v>
      </c>
      <c r="L10" s="19">
        <v>2893.33</v>
      </c>
      <c r="M10" s="19">
        <v>2897.33</v>
      </c>
      <c r="N10" s="19">
        <v>2918.83</v>
      </c>
      <c r="O10" s="19">
        <v>3111.75</v>
      </c>
      <c r="P10" s="19">
        <v>3518.5</v>
      </c>
      <c r="Q10" s="19">
        <v>3345.17</v>
      </c>
      <c r="R10" s="19">
        <v>3225</v>
      </c>
      <c r="S10" s="19">
        <v>3127.58</v>
      </c>
      <c r="T10" s="20">
        <v>3018.33</v>
      </c>
      <c r="U10" s="21">
        <v>3030.08</v>
      </c>
      <c r="V10" s="22">
        <v>2869.75</v>
      </c>
    </row>
    <row r="11" spans="1:22" ht="26.4">
      <c r="A11" s="23"/>
      <c r="B11" s="24" t="s">
        <v>12</v>
      </c>
      <c r="C11" s="13">
        <v>7839</v>
      </c>
      <c r="D11" s="13">
        <v>7714.42</v>
      </c>
      <c r="E11" s="13">
        <v>8223.75</v>
      </c>
      <c r="F11" s="13">
        <v>8859.83</v>
      </c>
      <c r="G11" s="13">
        <v>9024.92</v>
      </c>
      <c r="H11" s="13">
        <v>9740.5</v>
      </c>
      <c r="I11" s="13">
        <v>10657.58</v>
      </c>
      <c r="J11" s="13">
        <v>10850.83</v>
      </c>
      <c r="K11" s="13">
        <v>12061.5</v>
      </c>
      <c r="L11" s="13">
        <v>12220</v>
      </c>
      <c r="M11" s="13">
        <v>12238.08</v>
      </c>
      <c r="N11" s="13">
        <v>12419.58</v>
      </c>
      <c r="O11" s="13">
        <v>12910.17</v>
      </c>
      <c r="P11" s="13">
        <v>13498.67</v>
      </c>
      <c r="Q11" s="13">
        <v>13915.92</v>
      </c>
      <c r="R11" s="13">
        <v>13744.83</v>
      </c>
      <c r="S11" s="13">
        <v>13931.92</v>
      </c>
      <c r="T11" s="14">
        <v>14396.67</v>
      </c>
      <c r="U11" s="15">
        <v>14479.92</v>
      </c>
      <c r="V11" s="16">
        <v>14658.5</v>
      </c>
    </row>
    <row r="12" spans="1:22">
      <c r="A12" s="25"/>
      <c r="B12" s="18" t="s">
        <v>13</v>
      </c>
      <c r="C12" s="19">
        <v>10617</v>
      </c>
      <c r="D12" s="19">
        <v>10976.58</v>
      </c>
      <c r="E12" s="19">
        <v>11220.58</v>
      </c>
      <c r="F12" s="19">
        <v>11162.17</v>
      </c>
      <c r="G12" s="19">
        <v>11346.08</v>
      </c>
      <c r="H12" s="19">
        <v>11696</v>
      </c>
      <c r="I12" s="19">
        <v>13769.08</v>
      </c>
      <c r="J12" s="19">
        <v>14148.92</v>
      </c>
      <c r="K12" s="19">
        <v>15331.25</v>
      </c>
      <c r="L12" s="19">
        <v>15868.17</v>
      </c>
      <c r="M12" s="19">
        <v>16263.75</v>
      </c>
      <c r="N12" s="19">
        <v>16726.080000000002</v>
      </c>
      <c r="O12" s="19">
        <v>17544.919999999998</v>
      </c>
      <c r="P12" s="19">
        <v>18848.830000000002</v>
      </c>
      <c r="Q12" s="19">
        <v>19244</v>
      </c>
      <c r="R12" s="19">
        <v>19614.669999999998</v>
      </c>
      <c r="S12" s="19">
        <v>20321</v>
      </c>
      <c r="T12" s="20">
        <v>20913.5</v>
      </c>
      <c r="U12" s="21">
        <v>21111.58</v>
      </c>
      <c r="V12" s="22">
        <v>21817</v>
      </c>
    </row>
    <row r="13" spans="1:22">
      <c r="A13" s="23"/>
      <c r="B13" s="24" t="s">
        <v>14</v>
      </c>
      <c r="C13" s="13">
        <v>9209.67</v>
      </c>
      <c r="D13" s="13">
        <v>9612.42</v>
      </c>
      <c r="E13" s="13">
        <v>10323.5</v>
      </c>
      <c r="F13" s="13">
        <v>10455.42</v>
      </c>
      <c r="G13" s="13">
        <v>10617.92</v>
      </c>
      <c r="H13" s="13">
        <v>11782.92</v>
      </c>
      <c r="I13" s="13">
        <v>13586.17</v>
      </c>
      <c r="J13" s="13">
        <v>14302.67</v>
      </c>
      <c r="K13" s="13">
        <v>15131.5</v>
      </c>
      <c r="L13" s="13">
        <v>15608</v>
      </c>
      <c r="M13" s="13">
        <v>16449.75</v>
      </c>
      <c r="N13" s="13">
        <v>17126.580000000002</v>
      </c>
      <c r="O13" s="13">
        <v>18423.75</v>
      </c>
      <c r="P13" s="13">
        <v>20667.5</v>
      </c>
      <c r="Q13" s="13">
        <v>22646.33</v>
      </c>
      <c r="R13" s="13">
        <v>21172.58</v>
      </c>
      <c r="S13" s="13">
        <v>22013.42</v>
      </c>
      <c r="T13" s="14">
        <v>22818.33</v>
      </c>
      <c r="U13" s="15">
        <v>23463.08</v>
      </c>
      <c r="V13" s="16">
        <v>23274.25</v>
      </c>
    </row>
    <row r="14" spans="1:22">
      <c r="A14" s="25"/>
      <c r="B14" s="18" t="s">
        <v>1</v>
      </c>
      <c r="C14" s="19">
        <v>24218.92</v>
      </c>
      <c r="D14" s="19">
        <v>23071.67</v>
      </c>
      <c r="E14" s="19">
        <v>23675.33</v>
      </c>
      <c r="F14" s="19">
        <v>23295.58</v>
      </c>
      <c r="G14" s="19">
        <v>24225.58</v>
      </c>
      <c r="H14" s="19">
        <v>24566.5</v>
      </c>
      <c r="I14" s="19">
        <v>27281.08</v>
      </c>
      <c r="J14" s="19">
        <v>28844.17</v>
      </c>
      <c r="K14" s="19">
        <v>30252.42</v>
      </c>
      <c r="L14" s="19">
        <v>29865.17</v>
      </c>
      <c r="M14" s="19">
        <v>28567</v>
      </c>
      <c r="N14" s="19">
        <v>27227.25</v>
      </c>
      <c r="O14" s="19">
        <v>27101</v>
      </c>
      <c r="P14" s="19">
        <v>25794.42</v>
      </c>
      <c r="Q14" s="19">
        <v>24641.75</v>
      </c>
      <c r="R14" s="19">
        <v>23249.919999999998</v>
      </c>
      <c r="S14" s="19">
        <v>23635.08</v>
      </c>
      <c r="T14" s="20">
        <v>23595.17</v>
      </c>
      <c r="U14" s="21">
        <v>22736.5</v>
      </c>
      <c r="V14" s="22">
        <v>22165.5</v>
      </c>
    </row>
    <row r="15" spans="1:22" ht="26.4">
      <c r="A15" s="23"/>
      <c r="B15" s="24" t="s">
        <v>15</v>
      </c>
      <c r="C15" s="13">
        <v>20297.919999999998</v>
      </c>
      <c r="D15" s="13">
        <v>21475.75</v>
      </c>
      <c r="E15" s="13">
        <v>21892.92</v>
      </c>
      <c r="F15" s="13">
        <v>22966</v>
      </c>
      <c r="G15" s="13">
        <v>24129</v>
      </c>
      <c r="H15" s="13">
        <v>25644.75</v>
      </c>
      <c r="I15" s="13">
        <v>27240.17</v>
      </c>
      <c r="J15" s="13">
        <v>27310.42</v>
      </c>
      <c r="K15" s="13">
        <v>27314.080000000002</v>
      </c>
      <c r="L15" s="13">
        <v>27720.75</v>
      </c>
      <c r="M15" s="13">
        <v>26914.75</v>
      </c>
      <c r="N15" s="13">
        <v>27162.5</v>
      </c>
      <c r="O15" s="13">
        <v>28708.33</v>
      </c>
      <c r="P15" s="13">
        <v>29479.17</v>
      </c>
      <c r="Q15" s="13">
        <v>29829.25</v>
      </c>
      <c r="R15" s="13">
        <v>28590.83</v>
      </c>
      <c r="S15" s="13">
        <v>27874.25</v>
      </c>
      <c r="T15" s="14">
        <v>28244.5</v>
      </c>
      <c r="U15" s="15">
        <v>28856.42</v>
      </c>
      <c r="V15" s="16">
        <v>29112.25</v>
      </c>
    </row>
    <row r="16" spans="1:22" ht="39.6">
      <c r="A16" s="25"/>
      <c r="B16" s="18" t="s">
        <v>16</v>
      </c>
      <c r="C16" s="19">
        <v>29413.58</v>
      </c>
      <c r="D16" s="19">
        <v>35253.58</v>
      </c>
      <c r="E16" s="19">
        <v>44040.58</v>
      </c>
      <c r="F16" s="19">
        <v>43720.83</v>
      </c>
      <c r="G16" s="19">
        <v>41957.08</v>
      </c>
      <c r="H16" s="19">
        <v>46282.080000000002</v>
      </c>
      <c r="I16" s="19">
        <v>55868.33</v>
      </c>
      <c r="J16" s="19">
        <v>64806.17</v>
      </c>
      <c r="K16" s="19">
        <v>65487.92</v>
      </c>
      <c r="L16" s="19">
        <v>70718.25</v>
      </c>
      <c r="M16" s="19">
        <v>72632.83</v>
      </c>
      <c r="N16" s="19">
        <v>74395.67</v>
      </c>
      <c r="O16" s="19">
        <v>82298.75</v>
      </c>
      <c r="P16" s="19">
        <v>84398.58</v>
      </c>
      <c r="Q16" s="19">
        <v>88813.75</v>
      </c>
      <c r="R16" s="19">
        <v>91302.75</v>
      </c>
      <c r="S16" s="19">
        <v>98896.75</v>
      </c>
      <c r="T16" s="20">
        <v>102944.08</v>
      </c>
      <c r="U16" s="21">
        <v>104295.42</v>
      </c>
      <c r="V16" s="22">
        <v>100878</v>
      </c>
    </row>
    <row r="17" spans="1:22">
      <c r="A17" s="23"/>
      <c r="B17" s="24" t="s">
        <v>17</v>
      </c>
      <c r="C17" s="13">
        <v>21669.25</v>
      </c>
      <c r="D17" s="13">
        <v>23773</v>
      </c>
      <c r="E17" s="13">
        <v>28453.58</v>
      </c>
      <c r="F17" s="13">
        <v>39954.58</v>
      </c>
      <c r="G17" s="13">
        <v>42021.919999999998</v>
      </c>
      <c r="H17" s="13">
        <v>40219.5</v>
      </c>
      <c r="I17" s="13">
        <v>38578.17</v>
      </c>
      <c r="J17" s="13">
        <v>39209.25</v>
      </c>
      <c r="K17" s="13">
        <v>41204.080000000002</v>
      </c>
      <c r="L17" s="13">
        <v>39225.75</v>
      </c>
      <c r="M17" s="13">
        <v>40486.25</v>
      </c>
      <c r="N17" s="13">
        <v>39894.83</v>
      </c>
      <c r="O17" s="13">
        <v>40079.25</v>
      </c>
      <c r="P17" s="13">
        <v>41902.42</v>
      </c>
      <c r="Q17" s="13">
        <v>41158.080000000002</v>
      </c>
      <c r="R17" s="13">
        <v>42200.42</v>
      </c>
      <c r="S17" s="13">
        <v>45449.75</v>
      </c>
      <c r="T17" s="14">
        <v>48689.83</v>
      </c>
      <c r="U17" s="15">
        <v>53277.17</v>
      </c>
      <c r="V17" s="16">
        <v>57690.25</v>
      </c>
    </row>
    <row r="18" spans="1:22">
      <c r="A18" s="25"/>
      <c r="B18" s="18" t="s">
        <v>18</v>
      </c>
      <c r="C18" s="19">
        <v>11659.92</v>
      </c>
      <c r="D18" s="19">
        <v>11808.5</v>
      </c>
      <c r="E18" s="19">
        <v>10838.67</v>
      </c>
      <c r="F18" s="19">
        <v>10902.08</v>
      </c>
      <c r="G18" s="19">
        <v>11285.67</v>
      </c>
      <c r="H18" s="19">
        <v>11385.17</v>
      </c>
      <c r="I18" s="19">
        <v>11436.33</v>
      </c>
      <c r="J18" s="19">
        <v>11801.83</v>
      </c>
      <c r="K18" s="19">
        <v>12020.08</v>
      </c>
      <c r="L18" s="19">
        <v>11475.33</v>
      </c>
      <c r="M18" s="19">
        <v>11097.92</v>
      </c>
      <c r="N18" s="19">
        <v>10796.58</v>
      </c>
      <c r="O18" s="19">
        <v>10977.25</v>
      </c>
      <c r="P18" s="19">
        <v>10493.75</v>
      </c>
      <c r="Q18" s="19">
        <v>10078.5</v>
      </c>
      <c r="R18" s="19">
        <v>9449.08</v>
      </c>
      <c r="S18" s="19">
        <v>9176.75</v>
      </c>
      <c r="T18" s="20">
        <v>8912.75</v>
      </c>
      <c r="U18" s="21">
        <v>8628.75</v>
      </c>
      <c r="V18" s="22">
        <v>8548</v>
      </c>
    </row>
    <row r="19" spans="1:22">
      <c r="A19" s="23"/>
      <c r="B19" s="24" t="s">
        <v>19</v>
      </c>
      <c r="C19" s="13">
        <v>6521.75</v>
      </c>
      <c r="D19" s="13">
        <v>7276.42</v>
      </c>
      <c r="E19" s="13">
        <v>7517.5</v>
      </c>
      <c r="F19" s="13">
        <v>8175.08</v>
      </c>
      <c r="G19" s="13">
        <v>7873.75</v>
      </c>
      <c r="H19" s="13">
        <v>8096.42</v>
      </c>
      <c r="I19" s="13">
        <v>6774</v>
      </c>
      <c r="J19" s="13">
        <v>5234.67</v>
      </c>
      <c r="K19" s="13">
        <v>5369.92</v>
      </c>
      <c r="L19" s="13">
        <v>5877.5</v>
      </c>
      <c r="M19" s="13">
        <v>5657.67</v>
      </c>
      <c r="N19" s="13">
        <v>6029.08</v>
      </c>
      <c r="O19" s="13">
        <v>6398.92</v>
      </c>
      <c r="P19" s="13">
        <v>6387.17</v>
      </c>
      <c r="Q19" s="13">
        <v>6096.08</v>
      </c>
      <c r="R19" s="13">
        <v>5528.25</v>
      </c>
      <c r="S19" s="13">
        <v>5176.25</v>
      </c>
      <c r="T19" s="14">
        <v>5001.83</v>
      </c>
      <c r="U19" s="15">
        <v>4873</v>
      </c>
      <c r="V19" s="16">
        <v>5080</v>
      </c>
    </row>
    <row r="20" spans="1:22">
      <c r="A20" s="25"/>
      <c r="B20" s="18" t="s">
        <v>20</v>
      </c>
      <c r="C20" s="19">
        <v>3826.67</v>
      </c>
      <c r="D20" s="19">
        <v>4219.5</v>
      </c>
      <c r="E20" s="19">
        <v>4866.25</v>
      </c>
      <c r="F20" s="19">
        <v>5320.67</v>
      </c>
      <c r="G20" s="19">
        <v>5315.25</v>
      </c>
      <c r="H20" s="19">
        <v>5910.5</v>
      </c>
      <c r="I20" s="19">
        <v>6432.5</v>
      </c>
      <c r="J20" s="19">
        <v>6425.58</v>
      </c>
      <c r="K20" s="19">
        <v>6720.25</v>
      </c>
      <c r="L20" s="19">
        <v>7101</v>
      </c>
      <c r="M20" s="19">
        <v>6651.5</v>
      </c>
      <c r="N20" s="19">
        <v>6840.25</v>
      </c>
      <c r="O20" s="19">
        <v>6754.17</v>
      </c>
      <c r="P20" s="19">
        <v>6498.42</v>
      </c>
      <c r="Q20" s="19">
        <v>6866.17</v>
      </c>
      <c r="R20" s="19">
        <v>6940.33</v>
      </c>
      <c r="S20" s="19">
        <v>7577.08</v>
      </c>
      <c r="T20" s="20">
        <v>7594.83</v>
      </c>
      <c r="U20" s="21">
        <v>7629.08</v>
      </c>
      <c r="V20" s="22">
        <v>7600</v>
      </c>
    </row>
    <row r="21" spans="1:22">
      <c r="A21" s="26"/>
      <c r="B21" s="27" t="s">
        <v>6</v>
      </c>
      <c r="C21" s="28">
        <v>397403.74999999988</v>
      </c>
      <c r="D21" s="28">
        <v>409566.67</v>
      </c>
      <c r="E21" s="28">
        <v>435733.23000000004</v>
      </c>
      <c r="F21" s="28">
        <v>456022.24000000005</v>
      </c>
      <c r="G21" s="28">
        <v>452582.49</v>
      </c>
      <c r="H21" s="28">
        <v>458378.99999999994</v>
      </c>
      <c r="I21" s="28">
        <v>493274.34</v>
      </c>
      <c r="J21" s="28">
        <v>493100.17999999993</v>
      </c>
      <c r="K21" s="28">
        <v>497537.00000000006</v>
      </c>
      <c r="L21" s="28">
        <v>497059.92</v>
      </c>
      <c r="M21" s="28">
        <v>496143.82999999996</v>
      </c>
      <c r="N21" s="28">
        <v>490036.9</v>
      </c>
      <c r="O21" s="28">
        <v>513941.17</v>
      </c>
      <c r="P21" s="28">
        <v>529699.67999999993</v>
      </c>
      <c r="Q21" s="28">
        <v>540448.41999999993</v>
      </c>
      <c r="R21" s="28">
        <v>529502.16</v>
      </c>
      <c r="S21" s="28">
        <v>539462.41999999993</v>
      </c>
      <c r="T21" s="29">
        <v>562721</v>
      </c>
      <c r="U21" s="30">
        <v>573078</v>
      </c>
      <c r="V21" s="31">
        <v>565061</v>
      </c>
    </row>
    <row r="22" spans="1:22">
      <c r="A22" s="32" t="s">
        <v>2</v>
      </c>
      <c r="B22" s="33"/>
      <c r="C22" s="19">
        <v>81604.17</v>
      </c>
      <c r="D22" s="19">
        <v>76172.25</v>
      </c>
      <c r="E22" s="19">
        <v>77735.75</v>
      </c>
      <c r="F22" s="19">
        <v>80661.919999999998</v>
      </c>
      <c r="G22" s="19">
        <v>83331.75</v>
      </c>
      <c r="H22" s="19">
        <v>84760.5</v>
      </c>
      <c r="I22" s="19">
        <v>77300.42</v>
      </c>
      <c r="J22" s="19">
        <v>68769</v>
      </c>
      <c r="K22" s="19">
        <v>68667.17</v>
      </c>
      <c r="L22" s="19">
        <v>65207.83</v>
      </c>
      <c r="M22" s="19">
        <v>62970.42</v>
      </c>
      <c r="N22" s="19">
        <v>63460.08</v>
      </c>
      <c r="O22" s="19">
        <v>64894.83</v>
      </c>
      <c r="P22" s="19">
        <v>62241</v>
      </c>
      <c r="Q22" s="19">
        <v>56649.08</v>
      </c>
      <c r="R22" s="19">
        <v>48266.75</v>
      </c>
      <c r="S22" s="19">
        <v>46206.58</v>
      </c>
      <c r="T22" s="20">
        <v>44766.33</v>
      </c>
      <c r="U22" s="21">
        <v>44036.5</v>
      </c>
      <c r="V22" s="22">
        <v>42261.75</v>
      </c>
    </row>
    <row r="23" spans="1:22">
      <c r="A23" s="34" t="s">
        <v>36</v>
      </c>
      <c r="B23" s="24" t="s">
        <v>21</v>
      </c>
      <c r="C23" s="13">
        <v>11445.33</v>
      </c>
      <c r="D23" s="13">
        <v>11580.33</v>
      </c>
      <c r="E23" s="13">
        <v>11727.17</v>
      </c>
      <c r="F23" s="13">
        <v>11942.17</v>
      </c>
      <c r="G23" s="13">
        <v>12263.33</v>
      </c>
      <c r="H23" s="13">
        <v>12632.33</v>
      </c>
      <c r="I23" s="13">
        <v>12743.92</v>
      </c>
      <c r="J23" s="13">
        <v>12894.08</v>
      </c>
      <c r="K23" s="13">
        <v>13044.25</v>
      </c>
      <c r="L23" s="13">
        <v>13232.58</v>
      </c>
      <c r="M23" s="13">
        <v>13664</v>
      </c>
      <c r="N23" s="13">
        <v>14165.33</v>
      </c>
      <c r="O23" s="13">
        <v>15525</v>
      </c>
      <c r="P23" s="13">
        <v>16317.5</v>
      </c>
      <c r="Q23" s="13">
        <v>16408.419999999998</v>
      </c>
      <c r="R23" s="13">
        <v>16205.92</v>
      </c>
      <c r="S23" s="13">
        <v>16261.92</v>
      </c>
      <c r="T23" s="14">
        <v>16152.75</v>
      </c>
      <c r="U23" s="15">
        <v>16497.419999999998</v>
      </c>
      <c r="V23" s="16">
        <v>16225</v>
      </c>
    </row>
    <row r="24" spans="1:22" ht="26.4">
      <c r="A24" s="25"/>
      <c r="B24" s="18" t="s">
        <v>22</v>
      </c>
      <c r="C24" s="19">
        <v>41238.58</v>
      </c>
      <c r="D24" s="19">
        <v>41663.83</v>
      </c>
      <c r="E24" s="19">
        <v>42194.25</v>
      </c>
      <c r="F24" s="19">
        <v>44527.08</v>
      </c>
      <c r="G24" s="19">
        <v>46451.58</v>
      </c>
      <c r="H24" s="19">
        <v>49651.25</v>
      </c>
      <c r="I24" s="19">
        <v>51364.25</v>
      </c>
      <c r="J24" s="19">
        <v>55128</v>
      </c>
      <c r="K24" s="19">
        <v>58525.5</v>
      </c>
      <c r="L24" s="19">
        <v>61882.42</v>
      </c>
      <c r="M24" s="19">
        <v>62137.42</v>
      </c>
      <c r="N24" s="19">
        <v>63427.08</v>
      </c>
      <c r="O24" s="19">
        <v>66418.83</v>
      </c>
      <c r="P24" s="19">
        <v>68221.58</v>
      </c>
      <c r="Q24" s="19">
        <v>68396.58</v>
      </c>
      <c r="R24" s="19">
        <v>65290.17</v>
      </c>
      <c r="S24" s="19">
        <v>65473.5</v>
      </c>
      <c r="T24" s="20">
        <v>65715.42</v>
      </c>
      <c r="U24" s="21">
        <v>66383.08</v>
      </c>
      <c r="V24" s="22">
        <v>66647.5</v>
      </c>
    </row>
    <row r="25" spans="1:22" ht="26.4">
      <c r="A25" s="23"/>
      <c r="B25" s="24" t="s">
        <v>23</v>
      </c>
      <c r="C25" s="13">
        <v>37066.83</v>
      </c>
      <c r="D25" s="13">
        <v>39893.75</v>
      </c>
      <c r="E25" s="13">
        <v>41277.58</v>
      </c>
      <c r="F25" s="13">
        <v>43283.92</v>
      </c>
      <c r="G25" s="13">
        <v>45216.67</v>
      </c>
      <c r="H25" s="13">
        <v>46718.83</v>
      </c>
      <c r="I25" s="13">
        <v>46613.42</v>
      </c>
      <c r="J25" s="13">
        <v>48817.08</v>
      </c>
      <c r="K25" s="13">
        <v>50459.67</v>
      </c>
      <c r="L25" s="13">
        <v>53115.83</v>
      </c>
      <c r="M25" s="13">
        <v>55521.25</v>
      </c>
      <c r="N25" s="13">
        <v>56645.33</v>
      </c>
      <c r="O25" s="13">
        <v>60271.08</v>
      </c>
      <c r="P25" s="13">
        <v>63739.67</v>
      </c>
      <c r="Q25" s="13">
        <v>65703.42</v>
      </c>
      <c r="R25" s="13">
        <v>65049.33</v>
      </c>
      <c r="S25" s="13">
        <v>65576.33</v>
      </c>
      <c r="T25" s="14">
        <v>66745.75</v>
      </c>
      <c r="U25" s="15">
        <v>70120.58</v>
      </c>
      <c r="V25" s="16">
        <v>70566.5</v>
      </c>
    </row>
    <row r="26" spans="1:22">
      <c r="A26" s="35"/>
      <c r="B26" s="36" t="s">
        <v>6</v>
      </c>
      <c r="C26" s="37">
        <v>89750.74</v>
      </c>
      <c r="D26" s="37">
        <v>93137.91</v>
      </c>
      <c r="E26" s="37">
        <v>95199</v>
      </c>
      <c r="F26" s="37">
        <v>99753.17</v>
      </c>
      <c r="G26" s="37">
        <v>103931.58</v>
      </c>
      <c r="H26" s="37">
        <v>109002.41</v>
      </c>
      <c r="I26" s="37">
        <v>110721.59</v>
      </c>
      <c r="J26" s="37">
        <v>116839.16</v>
      </c>
      <c r="K26" s="37">
        <v>122029.42</v>
      </c>
      <c r="L26" s="37">
        <v>128230.83</v>
      </c>
      <c r="M26" s="37">
        <v>131322.66999999998</v>
      </c>
      <c r="N26" s="37">
        <v>134237.74</v>
      </c>
      <c r="O26" s="37">
        <v>142214.91</v>
      </c>
      <c r="P26" s="37">
        <v>148278.75</v>
      </c>
      <c r="Q26" s="37">
        <v>150508.41999999998</v>
      </c>
      <c r="R26" s="37">
        <v>146545.41999999998</v>
      </c>
      <c r="S26" s="37">
        <v>147311.75</v>
      </c>
      <c r="T26" s="38">
        <v>148614</v>
      </c>
      <c r="U26" s="39">
        <v>153001</v>
      </c>
      <c r="V26" s="40">
        <v>153439</v>
      </c>
    </row>
    <row r="27" spans="1:22">
      <c r="A27" s="11" t="s">
        <v>24</v>
      </c>
      <c r="B27" s="12"/>
      <c r="C27" s="13">
        <v>18328.919999999998</v>
      </c>
      <c r="D27" s="13">
        <v>19081.5</v>
      </c>
      <c r="E27" s="13">
        <v>20502.580000000002</v>
      </c>
      <c r="F27" s="13">
        <v>22070.33</v>
      </c>
      <c r="G27" s="13">
        <v>22400.080000000002</v>
      </c>
      <c r="H27" s="13">
        <v>23519.58</v>
      </c>
      <c r="I27" s="13">
        <v>25582.58</v>
      </c>
      <c r="J27" s="13">
        <v>27585.83</v>
      </c>
      <c r="K27" s="13">
        <v>27698.92</v>
      </c>
      <c r="L27" s="13">
        <v>28781.08</v>
      </c>
      <c r="M27" s="13">
        <v>29081.83</v>
      </c>
      <c r="N27" s="13">
        <v>29639.75</v>
      </c>
      <c r="O27" s="13">
        <v>30676.080000000002</v>
      </c>
      <c r="P27" s="13">
        <v>31654.75</v>
      </c>
      <c r="Q27" s="13">
        <v>31810.5</v>
      </c>
      <c r="R27" s="13">
        <v>30275.42</v>
      </c>
      <c r="S27" s="13">
        <v>30441</v>
      </c>
      <c r="T27" s="14">
        <v>30444.080000000002</v>
      </c>
      <c r="U27" s="41">
        <v>30379.17</v>
      </c>
      <c r="V27" s="16">
        <v>30077.25</v>
      </c>
    </row>
    <row r="28" spans="1:22">
      <c r="A28" s="32" t="s">
        <v>25</v>
      </c>
      <c r="B28" s="33"/>
      <c r="C28" s="19">
        <v>68155.67</v>
      </c>
      <c r="D28" s="19">
        <v>71280</v>
      </c>
      <c r="E28" s="19">
        <v>69296.67</v>
      </c>
      <c r="F28" s="19">
        <v>69962.67</v>
      </c>
      <c r="G28" s="19">
        <v>71670.33</v>
      </c>
      <c r="H28" s="19">
        <v>69145.83</v>
      </c>
      <c r="I28" s="19">
        <v>62227</v>
      </c>
      <c r="J28" s="19">
        <v>67726.33</v>
      </c>
      <c r="K28" s="19">
        <v>69393.42</v>
      </c>
      <c r="L28" s="19">
        <v>67090.83</v>
      </c>
      <c r="M28" s="19">
        <v>59247.5</v>
      </c>
      <c r="N28" s="19">
        <v>57729.67</v>
      </c>
      <c r="O28" s="19">
        <v>62311.92</v>
      </c>
      <c r="P28" s="19">
        <v>69155.67</v>
      </c>
      <c r="Q28" s="19">
        <v>71367.5</v>
      </c>
      <c r="R28" s="19">
        <v>51422.33</v>
      </c>
      <c r="S28" s="19">
        <v>47636.58</v>
      </c>
      <c r="T28" s="20">
        <v>58765.25</v>
      </c>
      <c r="U28" s="42">
        <v>63935.17</v>
      </c>
      <c r="V28" s="22">
        <v>67119</v>
      </c>
    </row>
    <row r="29" spans="1:22">
      <c r="A29" s="11" t="s">
        <v>26</v>
      </c>
      <c r="B29" s="12"/>
      <c r="C29" s="13">
        <v>6068</v>
      </c>
      <c r="D29" s="13">
        <v>6679.83</v>
      </c>
      <c r="E29" s="13">
        <v>7912.92</v>
      </c>
      <c r="F29" s="13">
        <v>9629.83</v>
      </c>
      <c r="G29" s="13">
        <v>11794.33</v>
      </c>
      <c r="H29" s="13">
        <v>15184.5</v>
      </c>
      <c r="I29" s="13">
        <v>16704.669999999998</v>
      </c>
      <c r="J29" s="13">
        <v>17578.080000000002</v>
      </c>
      <c r="K29" s="13">
        <v>18594.830000000002</v>
      </c>
      <c r="L29" s="13">
        <v>19436.830000000002</v>
      </c>
      <c r="M29" s="13">
        <v>21030.75</v>
      </c>
      <c r="N29" s="13">
        <v>22407.33</v>
      </c>
      <c r="O29" s="13">
        <v>24451.42</v>
      </c>
      <c r="P29" s="13">
        <v>28283.919999999998</v>
      </c>
      <c r="Q29" s="13">
        <v>31264.25</v>
      </c>
      <c r="R29" s="13">
        <v>30706.67</v>
      </c>
      <c r="S29" s="13">
        <v>33774.75</v>
      </c>
      <c r="T29" s="14">
        <v>35742.67</v>
      </c>
      <c r="U29" s="41">
        <v>38364.33</v>
      </c>
      <c r="V29" s="16">
        <v>39072.75</v>
      </c>
    </row>
    <row r="30" spans="1:22">
      <c r="A30" s="32" t="s">
        <v>27</v>
      </c>
      <c r="B30" s="33"/>
      <c r="C30" s="19">
        <v>15295.5</v>
      </c>
      <c r="D30" s="19">
        <v>15422.67</v>
      </c>
      <c r="E30" s="19">
        <v>15463.42</v>
      </c>
      <c r="F30" s="19">
        <v>16191.25</v>
      </c>
      <c r="G30" s="19">
        <v>16804.169999999998</v>
      </c>
      <c r="H30" s="19">
        <v>17521.25</v>
      </c>
      <c r="I30" s="19">
        <v>18110.75</v>
      </c>
      <c r="J30" s="19">
        <v>18415.919999999998</v>
      </c>
      <c r="K30" s="19">
        <v>19506.5</v>
      </c>
      <c r="L30" s="19">
        <v>20374.5</v>
      </c>
      <c r="M30" s="19">
        <v>21110.67</v>
      </c>
      <c r="N30" s="19">
        <v>23236.75</v>
      </c>
      <c r="O30" s="19">
        <v>24407.919999999998</v>
      </c>
      <c r="P30" s="19">
        <v>25228.33</v>
      </c>
      <c r="Q30" s="19">
        <v>25788.67</v>
      </c>
      <c r="R30" s="19">
        <v>24359.25</v>
      </c>
      <c r="S30" s="19">
        <v>24798.17</v>
      </c>
      <c r="T30" s="20">
        <v>25207.58</v>
      </c>
      <c r="U30" s="42">
        <v>25617.25</v>
      </c>
      <c r="V30" s="22">
        <v>26672.25</v>
      </c>
    </row>
    <row r="31" spans="1:22">
      <c r="A31" s="11" t="s">
        <v>28</v>
      </c>
      <c r="B31" s="12"/>
      <c r="C31" s="13">
        <v>5180</v>
      </c>
      <c r="D31" s="13">
        <v>4509.08</v>
      </c>
      <c r="E31" s="13">
        <v>3969.58</v>
      </c>
      <c r="F31" s="13">
        <v>3250.58</v>
      </c>
      <c r="G31" s="13">
        <v>2473.5</v>
      </c>
      <c r="H31" s="13">
        <v>2509.5</v>
      </c>
      <c r="I31" s="13">
        <v>2146.83</v>
      </c>
      <c r="J31" s="13">
        <v>2985.08</v>
      </c>
      <c r="K31" s="13">
        <v>3354.17</v>
      </c>
      <c r="L31" s="13">
        <v>3019.42</v>
      </c>
      <c r="M31" s="13">
        <v>2938.75</v>
      </c>
      <c r="N31" s="13">
        <v>3792.75</v>
      </c>
      <c r="O31" s="13">
        <v>4093.5</v>
      </c>
      <c r="P31" s="13">
        <v>4351.92</v>
      </c>
      <c r="Q31" s="13">
        <v>3523.33</v>
      </c>
      <c r="R31" s="13">
        <v>2775.42</v>
      </c>
      <c r="S31" s="13">
        <v>2525.42</v>
      </c>
      <c r="T31" s="14">
        <v>2990.92</v>
      </c>
      <c r="U31" s="41">
        <v>3059.92</v>
      </c>
      <c r="V31" s="16">
        <v>3053</v>
      </c>
    </row>
    <row r="32" spans="1:22">
      <c r="A32" s="32" t="s">
        <v>29</v>
      </c>
      <c r="B32" s="33"/>
      <c r="C32" s="19">
        <v>23740.17</v>
      </c>
      <c r="D32" s="19">
        <v>27301.42</v>
      </c>
      <c r="E32" s="19">
        <v>32699.75</v>
      </c>
      <c r="F32" s="19">
        <v>35887.17</v>
      </c>
      <c r="G32" s="19">
        <v>33145.83</v>
      </c>
      <c r="H32" s="19">
        <v>35676.75</v>
      </c>
      <c r="I32" s="19">
        <v>29837.33</v>
      </c>
      <c r="J32" s="19">
        <v>30196</v>
      </c>
      <c r="K32" s="19">
        <v>29818.17</v>
      </c>
      <c r="L32" s="19">
        <v>31530.33</v>
      </c>
      <c r="M32" s="19">
        <v>29946.42</v>
      </c>
      <c r="N32" s="19">
        <v>31012.42</v>
      </c>
      <c r="O32" s="19">
        <v>33159.67</v>
      </c>
      <c r="P32" s="19">
        <v>36707.75</v>
      </c>
      <c r="Q32" s="19">
        <v>40100.75</v>
      </c>
      <c r="R32" s="19">
        <v>35257.75</v>
      </c>
      <c r="S32" s="19">
        <v>35230.75</v>
      </c>
      <c r="T32" s="20">
        <v>38427.919999999998</v>
      </c>
      <c r="U32" s="42">
        <v>42101</v>
      </c>
      <c r="V32" s="22">
        <v>44364.25</v>
      </c>
    </row>
    <row r="33" spans="1:22">
      <c r="A33" s="11" t="s">
        <v>30</v>
      </c>
      <c r="B33" s="12"/>
      <c r="C33" s="13">
        <v>69800.92</v>
      </c>
      <c r="D33" s="13">
        <v>78581.42</v>
      </c>
      <c r="E33" s="13">
        <v>84872.5</v>
      </c>
      <c r="F33" s="13">
        <v>97980.92</v>
      </c>
      <c r="G33" s="13">
        <v>107171.92</v>
      </c>
      <c r="H33" s="13">
        <v>118714.17</v>
      </c>
      <c r="I33" s="13">
        <v>89604.33</v>
      </c>
      <c r="J33" s="13">
        <v>68284.17</v>
      </c>
      <c r="K33" s="13">
        <v>72581</v>
      </c>
      <c r="L33" s="13">
        <v>74678.080000000002</v>
      </c>
      <c r="M33" s="13">
        <v>77863.33</v>
      </c>
      <c r="N33" s="13">
        <v>79839.33</v>
      </c>
      <c r="O33" s="13">
        <v>85319.17</v>
      </c>
      <c r="P33" s="13">
        <v>92842</v>
      </c>
      <c r="Q33" s="13">
        <v>101741.83</v>
      </c>
      <c r="R33" s="13">
        <v>92955.33</v>
      </c>
      <c r="S33" s="13">
        <v>95385.25</v>
      </c>
      <c r="T33" s="14">
        <v>99889.33</v>
      </c>
      <c r="U33" s="41">
        <v>98643.5</v>
      </c>
      <c r="V33" s="16">
        <v>99162.75</v>
      </c>
    </row>
    <row r="34" spans="1:22">
      <c r="A34" s="32" t="s">
        <v>31</v>
      </c>
      <c r="B34" s="33"/>
      <c r="C34" s="19">
        <v>14688.08</v>
      </c>
      <c r="D34" s="19">
        <v>15955.33</v>
      </c>
      <c r="E34" s="19">
        <v>16939</v>
      </c>
      <c r="F34" s="19">
        <v>18039</v>
      </c>
      <c r="G34" s="19">
        <v>19767.919999999998</v>
      </c>
      <c r="H34" s="19">
        <v>21548.67</v>
      </c>
      <c r="I34" s="19">
        <v>21821.33</v>
      </c>
      <c r="J34" s="19">
        <v>22864.83</v>
      </c>
      <c r="K34" s="19">
        <v>25403.17</v>
      </c>
      <c r="L34" s="19">
        <v>28974.5</v>
      </c>
      <c r="M34" s="19">
        <v>31466.75</v>
      </c>
      <c r="N34" s="19">
        <v>33753.17</v>
      </c>
      <c r="O34" s="19">
        <v>39498.17</v>
      </c>
      <c r="P34" s="19">
        <v>47323.08</v>
      </c>
      <c r="Q34" s="19">
        <v>52229.42</v>
      </c>
      <c r="R34" s="19">
        <v>49358.42</v>
      </c>
      <c r="S34" s="19">
        <v>49497.5</v>
      </c>
      <c r="T34" s="20">
        <v>51383</v>
      </c>
      <c r="U34" s="42">
        <v>54678.5</v>
      </c>
      <c r="V34" s="22">
        <v>55930</v>
      </c>
    </row>
    <row r="35" spans="1:22">
      <c r="A35" s="11" t="s">
        <v>32</v>
      </c>
      <c r="B35" s="12"/>
      <c r="C35" s="13">
        <v>783.33</v>
      </c>
      <c r="D35" s="13">
        <v>703.75</v>
      </c>
      <c r="E35" s="13">
        <v>682.75</v>
      </c>
      <c r="F35" s="13">
        <v>688.25</v>
      </c>
      <c r="G35" s="13">
        <v>700.5</v>
      </c>
      <c r="H35" s="13">
        <v>891.25</v>
      </c>
      <c r="I35" s="13">
        <v>862.25</v>
      </c>
      <c r="J35" s="13">
        <v>856.33</v>
      </c>
      <c r="K35" s="13">
        <v>853.25</v>
      </c>
      <c r="L35" s="13">
        <v>1051</v>
      </c>
      <c r="M35" s="13">
        <v>1043.33</v>
      </c>
      <c r="N35" s="13">
        <v>1107.75</v>
      </c>
      <c r="O35" s="13">
        <v>1187.17</v>
      </c>
      <c r="P35" s="13">
        <v>1235.17</v>
      </c>
      <c r="Q35" s="13">
        <v>925.42</v>
      </c>
      <c r="R35" s="13">
        <v>918.83</v>
      </c>
      <c r="S35" s="13">
        <v>829.67</v>
      </c>
      <c r="T35" s="14">
        <v>844.83</v>
      </c>
      <c r="U35" s="41">
        <v>786.75</v>
      </c>
      <c r="V35" s="16">
        <v>755</v>
      </c>
    </row>
    <row r="36" spans="1:22">
      <c r="A36" s="32" t="s">
        <v>33</v>
      </c>
      <c r="B36" s="33"/>
      <c r="C36" s="19">
        <v>8172.42</v>
      </c>
      <c r="D36" s="19">
        <v>7503.33</v>
      </c>
      <c r="E36" s="19">
        <v>6362.17</v>
      </c>
      <c r="F36" s="19">
        <v>5955.83</v>
      </c>
      <c r="G36" s="19">
        <v>5585.33</v>
      </c>
      <c r="H36" s="19">
        <v>5366.92</v>
      </c>
      <c r="I36" s="19">
        <v>4864.83</v>
      </c>
      <c r="J36" s="19">
        <v>4423</v>
      </c>
      <c r="K36" s="19">
        <v>4030.83</v>
      </c>
      <c r="L36" s="19">
        <v>3933.83</v>
      </c>
      <c r="M36" s="19">
        <v>3636.92</v>
      </c>
      <c r="N36" s="19">
        <v>3241.75</v>
      </c>
      <c r="O36" s="19">
        <v>3201.33</v>
      </c>
      <c r="P36" s="19">
        <v>3473.5</v>
      </c>
      <c r="Q36" s="19">
        <v>3562.42</v>
      </c>
      <c r="R36" s="19">
        <v>3026</v>
      </c>
      <c r="S36" s="19">
        <v>2429.08</v>
      </c>
      <c r="T36" s="20">
        <v>2468.67</v>
      </c>
      <c r="U36" s="42">
        <v>3803.17</v>
      </c>
      <c r="V36" s="22">
        <v>2652.5</v>
      </c>
    </row>
    <row r="37" spans="1:22">
      <c r="A37" s="11" t="s">
        <v>34</v>
      </c>
      <c r="B37" s="12"/>
      <c r="C37" s="13">
        <v>5813.67</v>
      </c>
      <c r="D37" s="13">
        <v>5798.5</v>
      </c>
      <c r="E37" s="13">
        <v>5826</v>
      </c>
      <c r="F37" s="13">
        <v>5726.58</v>
      </c>
      <c r="G37" s="13">
        <v>6096.08</v>
      </c>
      <c r="H37" s="13">
        <v>6609</v>
      </c>
      <c r="I37" s="13">
        <v>6256.08</v>
      </c>
      <c r="J37" s="13">
        <v>6121.75</v>
      </c>
      <c r="K37" s="13">
        <v>6022.25</v>
      </c>
      <c r="L37" s="13">
        <v>6130.67</v>
      </c>
      <c r="M37" s="13">
        <v>6257.5</v>
      </c>
      <c r="N37" s="13">
        <v>6276.17</v>
      </c>
      <c r="O37" s="13">
        <v>7222.67</v>
      </c>
      <c r="P37" s="13">
        <v>8241.83</v>
      </c>
      <c r="Q37" s="13">
        <v>8697.25</v>
      </c>
      <c r="R37" s="13">
        <v>8584.92</v>
      </c>
      <c r="S37" s="13">
        <v>8378.08</v>
      </c>
      <c r="T37" s="14">
        <v>8959.33</v>
      </c>
      <c r="U37" s="41">
        <v>9507.92</v>
      </c>
      <c r="V37" s="16">
        <v>9811</v>
      </c>
    </row>
    <row r="38" spans="1:22">
      <c r="A38" s="32" t="s">
        <v>3</v>
      </c>
      <c r="B38" s="33"/>
      <c r="C38" s="37">
        <v>829961.5</v>
      </c>
      <c r="D38" s="37">
        <v>855144.25</v>
      </c>
      <c r="E38" s="37">
        <v>894782.25</v>
      </c>
      <c r="F38" s="37">
        <v>943676.92</v>
      </c>
      <c r="G38" s="37">
        <v>959679.33</v>
      </c>
      <c r="H38" s="37">
        <v>991942.33</v>
      </c>
      <c r="I38" s="37">
        <v>984048.42</v>
      </c>
      <c r="J38" s="37">
        <v>968944.58</v>
      </c>
      <c r="K38" s="37">
        <v>989359.42</v>
      </c>
      <c r="L38" s="37">
        <v>998976.42</v>
      </c>
      <c r="M38" s="37">
        <v>996988.25</v>
      </c>
      <c r="N38" s="37">
        <v>1001933.42</v>
      </c>
      <c r="O38" s="37">
        <v>1060708.58</v>
      </c>
      <c r="P38" s="37">
        <v>1113831.17</v>
      </c>
      <c r="Q38" s="37">
        <v>1144214.58</v>
      </c>
      <c r="R38" s="37">
        <v>1076128.58</v>
      </c>
      <c r="S38" s="37">
        <v>1087299.58</v>
      </c>
      <c r="T38" s="43">
        <v>1135141.67</v>
      </c>
      <c r="U38" s="44">
        <v>1165571.17</v>
      </c>
      <c r="V38" s="40">
        <f>V37+V36+V35+V34+V33+V32+V31+V30+V29+V28+V27+V26+V21+V22+V5</f>
        <v>1164914</v>
      </c>
    </row>
    <row r="40" spans="1:22">
      <c r="A40" s="1"/>
    </row>
  </sheetData>
  <mergeCells count="18">
    <mergeCell ref="A32:B32"/>
    <mergeCell ref="A4:B4"/>
    <mergeCell ref="A5:B5"/>
    <mergeCell ref="A27:B27"/>
    <mergeCell ref="A28:B28"/>
    <mergeCell ref="A29:B29"/>
    <mergeCell ref="A30:B30"/>
    <mergeCell ref="A2:V2"/>
    <mergeCell ref="A35:B35"/>
    <mergeCell ref="A36:B36"/>
    <mergeCell ref="A37:B37"/>
    <mergeCell ref="A38:B38"/>
    <mergeCell ref="A6:A21"/>
    <mergeCell ref="A22:B22"/>
    <mergeCell ref="A23:A26"/>
    <mergeCell ref="A33:B33"/>
    <mergeCell ref="A34:B34"/>
    <mergeCell ref="A31:B31"/>
  </mergeCells>
  <pageMargins left="0.31" right="0.19685039370078741" top="0.35" bottom="0.19685039370078741" header="0.19685039370078741" footer="0.19685039370078741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Activite</vt:lpstr>
      <vt:lpstr>Activite!Impression_des_titres</vt:lpstr>
      <vt:lpstr>Activite!Zone_d_impression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2015-10-30T10:36:18Z</cp:lastPrinted>
  <dcterms:created xsi:type="dcterms:W3CDTF">2012-09-18T09:23:07Z</dcterms:created>
  <dcterms:modified xsi:type="dcterms:W3CDTF">2026-09-05T12:46:45Z</dcterms:modified>
</cp:coreProperties>
</file>